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3.1.52\home$\karolina.sieminska\2026\26DFBT078 BATERIE\materiały\"/>
    </mc:Choice>
  </mc:AlternateContent>
  <xr:revisionPtr revIDLastSave="0" documentId="13_ncr:1_{0AF5EEF6-8E1F-411E-9A41-ABF5E8131DC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Zakres" sheetId="16" r:id="rId1"/>
    <sheet name="Materiały" sheetId="17" r:id="rId2"/>
    <sheet name="prace dod. i narzuty " sheetId="18" r:id="rId3"/>
  </sheets>
  <definedNames>
    <definedName name="_xlnm.Print_Area" localSheetId="1">Materiały!$B$4:$K$9</definedName>
    <definedName name="_xlnm.Print_Area" localSheetId="0">Zakres!$A$2:$H$11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Siemińska Karolina</author>
  </authors>
  <commentList>
    <comment ref="G6" authorId="0" shapeId="0" xr:uid="{7C83ECE0-F18A-422A-8BA5-C77ABED71EB3}">
      <text>
        <r>
          <rPr>
            <b/>
            <sz val="9"/>
            <color indexed="81"/>
            <rFont val="Tahoma"/>
            <family val="2"/>
            <charset val="238"/>
          </rPr>
          <t>Siemińska Karolina:</t>
        </r>
        <r>
          <rPr>
            <sz val="9"/>
            <color indexed="81"/>
            <rFont val="Tahoma"/>
            <family val="2"/>
            <charset val="238"/>
          </rPr>
          <t xml:space="preserve">
Pozycja nieedytowalna przez Oferentów. Budżet Zamawiającego dot. materiałów dodatkowych. </t>
        </r>
      </text>
    </comment>
  </commentList>
</comments>
</file>

<file path=xl/sharedStrings.xml><?xml version="1.0" encoding="utf-8"?>
<sst xmlns="http://schemas.openxmlformats.org/spreadsheetml/2006/main" count="90" uniqueCount="70">
  <si>
    <t>1.1</t>
  </si>
  <si>
    <t>TABELA NR 1</t>
  </si>
  <si>
    <t xml:space="preserve">LP. </t>
  </si>
  <si>
    <t>Wyszczególnienie prac</t>
  </si>
  <si>
    <t>Lp.</t>
  </si>
  <si>
    <t>Wykaz podstawowych czynności</t>
  </si>
  <si>
    <t>Jednostka miary</t>
  </si>
  <si>
    <t>Ilość</t>
  </si>
  <si>
    <t>Cena jednostkowa  netto w PLN/jednostkę</t>
  </si>
  <si>
    <t>Cena łączna netto w PLN (bez VAT)</t>
  </si>
  <si>
    <t>TABELA NR 2</t>
  </si>
  <si>
    <t>Dotyczy pozycji zakresu nr:</t>
  </si>
  <si>
    <t>Podzespół</t>
  </si>
  <si>
    <t>Parametry techniczne (rodzaj materiału, wymiary, itp.)</t>
  </si>
  <si>
    <t>Jedn. miary</t>
  </si>
  <si>
    <t>Ilość materiału</t>
  </si>
  <si>
    <t>Lp. materiału dla podzespołu</t>
  </si>
  <si>
    <t>Inne materiały - koszt zakupu Wykonawcy</t>
  </si>
  <si>
    <t>kpl.</t>
  </si>
  <si>
    <t>jm</t>
  </si>
  <si>
    <t>ilość</t>
  </si>
  <si>
    <t>Wyszczególnienie</t>
  </si>
  <si>
    <t>Suma</t>
  </si>
  <si>
    <t>kpl</t>
  </si>
  <si>
    <t>SUMA</t>
  </si>
  <si>
    <t xml:space="preserve">1. </t>
  </si>
  <si>
    <t>rbg</t>
  </si>
  <si>
    <t xml:space="preserve">Cena sumaryczna Netto [PLN] </t>
  </si>
  <si>
    <t>Zasilanie</t>
  </si>
  <si>
    <t>Demontaż baterii</t>
  </si>
  <si>
    <t>szt.</t>
  </si>
  <si>
    <t>2.</t>
  </si>
  <si>
    <t>3.</t>
  </si>
  <si>
    <t>4.</t>
  </si>
  <si>
    <t>5.</t>
  </si>
  <si>
    <t>6.</t>
  </si>
  <si>
    <t>Montaż baterii</t>
  </si>
  <si>
    <t>2.1</t>
  </si>
  <si>
    <t>3.1</t>
  </si>
  <si>
    <t>Testy baterii</t>
  </si>
  <si>
    <t xml:space="preserve">Protokoły </t>
  </si>
  <si>
    <t>4.1</t>
  </si>
  <si>
    <t>Protokoły z przeprowadzonych testów</t>
  </si>
  <si>
    <t xml:space="preserve">Uruchomienie baterii </t>
  </si>
  <si>
    <t>5.1</t>
  </si>
  <si>
    <t>Uruchomienie baterii z istniejących UPS-ów. Dostosowanie nastaw UPS-ów do nowych baterii</t>
  </si>
  <si>
    <t xml:space="preserve">Tabela 1. pkt 2 </t>
  </si>
  <si>
    <t>Tabela 1 pkt 2</t>
  </si>
  <si>
    <t>Okablowanie</t>
  </si>
  <si>
    <t xml:space="preserve">Stojaki pod baterię </t>
  </si>
  <si>
    <t>Uwaga</t>
  </si>
  <si>
    <t>Dobiera Wykonawca do baterii</t>
  </si>
  <si>
    <t>Baterie</t>
  </si>
  <si>
    <t>6.1</t>
  </si>
  <si>
    <t>Protokół końcowy</t>
  </si>
  <si>
    <t>Protokół końcowy, dokumentacja jakościowa, protokół z utylizacji demontowanych baterii</t>
  </si>
  <si>
    <t>Test C10 baterii po montażu</t>
  </si>
  <si>
    <t>Montaż nowych baterii wraz z podłączeniem (ewentulanie z nowymi stojakami)</t>
  </si>
  <si>
    <t>Demontaż istniejących baterii wraz z wywiezieniem i utylizacją (ewentualnie wraz z istnijącymi stojakami)</t>
  </si>
  <si>
    <t>Możliwość wykorzystania istniejących stojaków jeśli będą spełniać wymagania Wykonawcy i Wykanawca udzieli gwarancji jak na punkcie 1</t>
  </si>
  <si>
    <t>LP.</t>
  </si>
  <si>
    <t>Możliwość wykorzystania istniejących kabli jeśli będą spełniać wymagania Wykonawcy i Wykanawca udzieli gwarancji jak na punkcie 1</t>
  </si>
  <si>
    <t>Prace dodatkowe</t>
  </si>
  <si>
    <t>Cena jednostkowa Netto  [PLN]</t>
  </si>
  <si>
    <r>
      <t>1. Parametry monobloku:
- Minimalna pojemność baterii C10≥150Ah w 20</t>
    </r>
    <r>
      <rPr>
        <vertAlign val="superscript"/>
        <sz val="11"/>
        <color theme="1"/>
        <rFont val="Arial"/>
        <family val="2"/>
        <charset val="238"/>
      </rPr>
      <t>o</t>
    </r>
    <r>
      <rPr>
        <sz val="11"/>
        <color theme="1"/>
        <rFont val="Arial"/>
        <family val="2"/>
        <charset val="238"/>
      </rPr>
      <t>C do 1,8V/ogniwo;
- 2,25V/ogniwo ≤ napięcie pracy buforowej ≤ 2,3V/ogniwo w 20</t>
    </r>
    <r>
      <rPr>
        <vertAlign val="superscript"/>
        <sz val="11"/>
        <color theme="1"/>
        <rFont val="Arial"/>
        <family val="2"/>
        <charset val="238"/>
      </rPr>
      <t>o</t>
    </r>
    <r>
      <rPr>
        <sz val="11"/>
        <color theme="1"/>
        <rFont val="Arial"/>
        <family val="2"/>
        <charset val="238"/>
      </rPr>
      <t>C;
- Możliwość ładowania prądem min.38A/100Ah;
- Masa monobloku ≥45kg;
- Wymiary monobloku w przypadku pozostawienia istniejącego stojaka: 
163mm ≤ szerokość ≤ 174mm;   wysokość ≤ 285mm; długość ≤496mm;
- Montaż poziomy;
- Wzmocnienie obudowy w celu zapobiegania puchnięciu bloków.
2. Obudowa monobloku wykonana z materiału ABS o zmniejszonej palności, klasa ognioodporności UL 94 V-0, zgrzewana obudowa i bieguny izolowane.
3. Monoblok w technologii AGM- elektrody z czystego ołowiu.
4. Żywotność baterii min. 15lat.
5. Zakres temperatury roboczej do 55</t>
    </r>
    <r>
      <rPr>
        <vertAlign val="superscript"/>
        <sz val="11"/>
        <color theme="1"/>
        <rFont val="Arial"/>
        <family val="2"/>
        <charset val="238"/>
      </rPr>
      <t>o</t>
    </r>
    <r>
      <rPr>
        <sz val="11"/>
        <color theme="1"/>
        <rFont val="Arial"/>
        <family val="2"/>
        <charset val="238"/>
      </rPr>
      <t xml:space="preserve">C.
</t>
    </r>
  </si>
  <si>
    <t xml:space="preserve">Obiekt: Wymiana baterii w UPS-ach biurowca w Elektrociepłowni Żerań </t>
  </si>
  <si>
    <t>Załącznik nr 1 - Cennik i zakres prac</t>
  </si>
  <si>
    <t xml:space="preserve">Wysokość narzutu na koszty zakupu Innych materiałów dla kwoty określonej w wierszu powyżej:  20 000,00 PLN przy stawce narzutu x % (stawka narzutu nie większa niż 10%) czyli  20 000,00 PLN x …...% narzutu =  kwota narzutu </t>
  </si>
  <si>
    <t>Umowa nr: 26DFBT078</t>
  </si>
  <si>
    <t>TABELA nr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</si>
</sst>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63"/>
      <name val="Calibri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5" fillId="0" borderId="0"/>
  </cellStyleXfs>
  <cellXfs count="126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3" xfId="0" applyFont="1" applyBorder="1"/>
    <xf numFmtId="0" fontId="9" fillId="0" borderId="3" xfId="0" applyFont="1" applyBorder="1" applyAlignment="1"/>
    <xf numFmtId="0" fontId="9" fillId="0" borderId="3" xfId="0" applyFont="1" applyFill="1" applyBorder="1" applyAlignment="1"/>
    <xf numFmtId="16" fontId="6" fillId="0" borderId="6" xfId="0" applyNumberFormat="1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wrapText="1"/>
    </xf>
    <xf numFmtId="0" fontId="6" fillId="0" borderId="7" xfId="0" applyFont="1" applyBorder="1"/>
    <xf numFmtId="0" fontId="10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center" vertical="center" wrapText="1"/>
    </xf>
    <xf numFmtId="4" fontId="10" fillId="0" borderId="9" xfId="0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19" xfId="0" applyFont="1" applyFill="1" applyBorder="1" applyAlignment="1">
      <alignment vertical="center" wrapText="1"/>
    </xf>
    <xf numFmtId="0" fontId="6" fillId="0" borderId="19" xfId="0" applyFont="1" applyBorder="1" applyAlignment="1">
      <alignment vertical="center"/>
    </xf>
    <xf numFmtId="0" fontId="6" fillId="0" borderId="19" xfId="0" applyFont="1" applyBorder="1" applyAlignment="1">
      <alignment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4" fontId="10" fillId="0" borderId="19" xfId="0" applyNumberFormat="1" applyFont="1" applyFill="1" applyBorder="1" applyAlignment="1">
      <alignment horizontal="center" vertical="center" wrapText="1"/>
    </xf>
    <xf numFmtId="4" fontId="10" fillId="0" borderId="17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wrapText="1"/>
    </xf>
    <xf numFmtId="0" fontId="10" fillId="0" borderId="9" xfId="0" applyFont="1" applyBorder="1" applyAlignment="1">
      <alignment wrapText="1"/>
    </xf>
    <xf numFmtId="0" fontId="10" fillId="0" borderId="16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10" fillId="0" borderId="12" xfId="0" applyFont="1" applyBorder="1" applyAlignment="1">
      <alignment wrapText="1"/>
    </xf>
    <xf numFmtId="0" fontId="10" fillId="0" borderId="12" xfId="0" applyFont="1" applyBorder="1"/>
    <xf numFmtId="0" fontId="10" fillId="0" borderId="3" xfId="0" applyFont="1" applyBorder="1"/>
    <xf numFmtId="0" fontId="9" fillId="0" borderId="13" xfId="0" applyFont="1" applyBorder="1"/>
    <xf numFmtId="0" fontId="10" fillId="0" borderId="14" xfId="0" applyFont="1" applyBorder="1"/>
    <xf numFmtId="0" fontId="6" fillId="0" borderId="11" xfId="0" applyFont="1" applyFill="1" applyBorder="1" applyAlignment="1">
      <alignment wrapText="1"/>
    </xf>
    <xf numFmtId="0" fontId="6" fillId="0" borderId="11" xfId="0" applyFont="1" applyBorder="1" applyAlignment="1">
      <alignment wrapText="1"/>
    </xf>
    <xf numFmtId="0" fontId="6" fillId="0" borderId="4" xfId="0" applyFont="1" applyBorder="1" applyAlignment="1">
      <alignment wrapText="1"/>
    </xf>
    <xf numFmtId="164" fontId="9" fillId="2" borderId="7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/>
    </xf>
    <xf numFmtId="4" fontId="10" fillId="0" borderId="1" xfId="5" applyNumberFormat="1" applyFont="1" applyFill="1" applyBorder="1" applyAlignment="1">
      <alignment horizontal="right" vertical="center"/>
    </xf>
    <xf numFmtId="4" fontId="10" fillId="0" borderId="12" xfId="0" applyNumberFormat="1" applyFont="1" applyFill="1" applyBorder="1" applyAlignment="1">
      <alignment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6" fillId="2" borderId="0" xfId="0" applyFont="1" applyFill="1" applyBorder="1"/>
    <xf numFmtId="0" fontId="6" fillId="2" borderId="26" xfId="0" applyFont="1" applyFill="1" applyBorder="1" applyAlignment="1">
      <alignment horizontal="center"/>
    </xf>
    <xf numFmtId="0" fontId="12" fillId="0" borderId="0" xfId="0" applyFont="1" applyAlignment="1">
      <alignment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0" borderId="3" xfId="0" applyFont="1" applyBorder="1" applyAlignment="1"/>
    <xf numFmtId="0" fontId="12" fillId="0" borderId="3" xfId="0" applyFont="1" applyBorder="1"/>
    <xf numFmtId="0" fontId="12" fillId="0" borderId="3" xfId="0" applyFont="1" applyBorder="1" applyAlignment="1">
      <alignment horizontal="center"/>
    </xf>
    <xf numFmtId="0" fontId="12" fillId="0" borderId="0" xfId="0" applyFont="1"/>
    <xf numFmtId="0" fontId="9" fillId="0" borderId="3" xfId="0" applyFont="1" applyBorder="1" applyAlignment="1">
      <alignment horizontal="right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30" xfId="0" applyFont="1" applyBorder="1"/>
    <xf numFmtId="4" fontId="6" fillId="0" borderId="13" xfId="0" applyNumberFormat="1" applyFont="1" applyBorder="1"/>
    <xf numFmtId="0" fontId="10" fillId="0" borderId="30" xfId="0" applyFont="1" applyBorder="1"/>
    <xf numFmtId="0" fontId="10" fillId="0" borderId="29" xfId="0" applyNumberFormat="1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0" fontId="10" fillId="0" borderId="19" xfId="0" applyFont="1" applyBorder="1"/>
    <xf numFmtId="0" fontId="10" fillId="0" borderId="19" xfId="0" applyFont="1" applyBorder="1" applyAlignment="1">
      <alignment horizontal="center" wrapText="1"/>
    </xf>
    <xf numFmtId="0" fontId="10" fillId="0" borderId="19" xfId="0" applyFont="1" applyBorder="1" applyAlignment="1">
      <alignment wrapText="1"/>
    </xf>
    <xf numFmtId="0" fontId="10" fillId="0" borderId="17" xfId="0" applyFont="1" applyBorder="1" applyAlignment="1">
      <alignment wrapText="1"/>
    </xf>
    <xf numFmtId="4" fontId="10" fillId="0" borderId="17" xfId="0" applyNumberFormat="1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left" wrapText="1"/>
    </xf>
    <xf numFmtId="0" fontId="9" fillId="0" borderId="3" xfId="0" applyFont="1" applyBorder="1" applyAlignment="1"/>
    <xf numFmtId="0" fontId="7" fillId="0" borderId="3" xfId="0" applyFont="1" applyBorder="1" applyAlignment="1"/>
    <xf numFmtId="0" fontId="9" fillId="0" borderId="5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0" fillId="0" borderId="11" xfId="0" applyBorder="1" applyAlignment="1"/>
    <xf numFmtId="0" fontId="0" fillId="0" borderId="4" xfId="0" applyBorder="1" applyAlignment="1"/>
    <xf numFmtId="0" fontId="9" fillId="2" borderId="21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27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28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/>
    <xf numFmtId="0" fontId="7" fillId="0" borderId="11" xfId="0" applyFont="1" applyBorder="1" applyAlignment="1"/>
    <xf numFmtId="0" fontId="7" fillId="0" borderId="4" xfId="0" applyFont="1" applyBorder="1" applyAlignment="1"/>
    <xf numFmtId="0" fontId="12" fillId="0" borderId="0" xfId="0" applyFont="1" applyAlignment="1"/>
    <xf numFmtId="0" fontId="7" fillId="0" borderId="0" xfId="0" applyFont="1" applyAlignment="1"/>
    <xf numFmtId="164" fontId="9" fillId="2" borderId="31" xfId="0" applyNumberFormat="1" applyFont="1" applyFill="1" applyBorder="1" applyAlignment="1">
      <alignment horizontal="center" vertical="center" wrapText="1"/>
    </xf>
    <xf numFmtId="164" fontId="9" fillId="2" borderId="10" xfId="0" applyNumberFormat="1" applyFont="1" applyFill="1" applyBorder="1" applyAlignment="1">
      <alignment horizontal="center" vertical="center" wrapText="1"/>
    </xf>
    <xf numFmtId="164" fontId="9" fillId="2" borderId="8" xfId="0" applyNumberFormat="1" applyFont="1" applyFill="1" applyBorder="1" applyAlignment="1">
      <alignment horizontal="center" vertical="center" wrapText="1"/>
    </xf>
    <xf numFmtId="0" fontId="10" fillId="0" borderId="29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10" fillId="0" borderId="16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9" fillId="0" borderId="19" xfId="0" applyFont="1" applyBorder="1" applyAlignment="1">
      <alignment horizontal="right" vertical="center" wrapText="1"/>
    </xf>
    <xf numFmtId="0" fontId="12" fillId="0" borderId="19" xfId="0" applyFont="1" applyBorder="1" applyAlignment="1">
      <alignment horizontal="right" vertical="center" wrapText="1"/>
    </xf>
    <xf numFmtId="0" fontId="10" fillId="0" borderId="32" xfId="0" applyFont="1" applyBorder="1" applyAlignment="1">
      <alignment horizontal="left" vertical="top"/>
    </xf>
    <xf numFmtId="0" fontId="10" fillId="0" borderId="20" xfId="0" applyFont="1" applyBorder="1" applyAlignment="1">
      <alignment horizontal="left" vertical="top"/>
    </xf>
    <xf numFmtId="0" fontId="10" fillId="0" borderId="18" xfId="0" applyFont="1" applyBorder="1" applyAlignment="1">
      <alignment horizontal="left" vertical="top"/>
    </xf>
    <xf numFmtId="0" fontId="10" fillId="0" borderId="32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</cellXfs>
  <cellStyles count="6">
    <cellStyle name="Normalny" xfId="0" builtinId="0"/>
    <cellStyle name="Normalny 2" xfId="2" xr:uid="{00000000-0005-0000-0000-000001000000}"/>
    <cellStyle name="Normalny 2 2" xfId="4" xr:uid="{00000000-0005-0000-0000-000002000000}"/>
    <cellStyle name="Normalny 3" xfId="3" xr:uid="{00000000-0005-0000-0000-000003000000}"/>
    <cellStyle name="Normalny 4" xfId="1" xr:uid="{00000000-0005-0000-0000-000004000000}"/>
    <cellStyle name="Normalny_Zakresy remontu 2007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opLeftCell="A3" zoomScaleNormal="100" workbookViewId="0">
      <selection activeCell="A3" sqref="A2:H3"/>
    </sheetView>
  </sheetViews>
  <sheetFormatPr defaultRowHeight="15" x14ac:dyDescent="0.25"/>
  <cols>
    <col min="1" max="1" width="4.28515625" customWidth="1"/>
    <col min="2" max="2" width="30.140625" customWidth="1"/>
    <col min="3" max="3" width="5" customWidth="1"/>
    <col min="4" max="4" width="100.28515625" customWidth="1"/>
    <col min="7" max="7" width="16.7109375" customWidth="1"/>
    <col min="8" max="8" width="15.5703125" customWidth="1"/>
  </cols>
  <sheetData>
    <row r="1" spans="1:8" x14ac:dyDescent="0.25">
      <c r="A1" s="83" t="s">
        <v>66</v>
      </c>
      <c r="B1" s="83"/>
      <c r="C1" s="83"/>
      <c r="D1" s="83"/>
      <c r="E1" s="83"/>
      <c r="F1" s="83"/>
      <c r="G1" s="83"/>
      <c r="H1" s="83"/>
    </row>
    <row r="2" spans="1:8" ht="29.25" customHeight="1" x14ac:dyDescent="0.25">
      <c r="A2" s="84" t="s">
        <v>65</v>
      </c>
      <c r="B2" s="84"/>
      <c r="C2" s="84"/>
      <c r="D2" s="84"/>
      <c r="E2" s="84"/>
      <c r="F2" s="84"/>
      <c r="G2" s="84"/>
      <c r="H2" s="84"/>
    </row>
    <row r="3" spans="1:8" ht="15.75" thickBot="1" x14ac:dyDescent="0.3">
      <c r="A3" s="85" t="s">
        <v>68</v>
      </c>
      <c r="B3" s="86"/>
      <c r="C3" s="6"/>
      <c r="D3" s="6"/>
      <c r="E3" s="65"/>
      <c r="F3" s="66"/>
      <c r="G3" s="67"/>
      <c r="H3" s="68"/>
    </row>
    <row r="4" spans="1:8" ht="15.75" thickBot="1" x14ac:dyDescent="0.3">
      <c r="A4" s="87" t="s">
        <v>1</v>
      </c>
      <c r="B4" s="88"/>
      <c r="C4" s="89"/>
      <c r="D4" s="89"/>
      <c r="E4" s="89"/>
      <c r="F4" s="89"/>
      <c r="G4" s="89"/>
      <c r="H4" s="90"/>
    </row>
    <row r="5" spans="1:8" ht="60.75" thickBot="1" x14ac:dyDescent="0.3">
      <c r="A5" s="62" t="s">
        <v>2</v>
      </c>
      <c r="B5" s="57" t="s">
        <v>3</v>
      </c>
      <c r="C5" s="57" t="s">
        <v>4</v>
      </c>
      <c r="D5" s="57" t="s">
        <v>5</v>
      </c>
      <c r="E5" s="57" t="s">
        <v>6</v>
      </c>
      <c r="F5" s="57" t="s">
        <v>7</v>
      </c>
      <c r="G5" s="57" t="s">
        <v>8</v>
      </c>
      <c r="H5" s="63" t="s">
        <v>9</v>
      </c>
    </row>
    <row r="6" spans="1:8" s="1" customFormat="1" ht="30" customHeight="1" x14ac:dyDescent="0.25">
      <c r="A6" s="32" t="s">
        <v>25</v>
      </c>
      <c r="B6" s="33" t="s">
        <v>29</v>
      </c>
      <c r="C6" s="34" t="s">
        <v>0</v>
      </c>
      <c r="D6" s="35" t="s">
        <v>58</v>
      </c>
      <c r="E6" s="69" t="s">
        <v>30</v>
      </c>
      <c r="F6" s="69">
        <v>128</v>
      </c>
      <c r="G6" s="36"/>
      <c r="H6" s="37"/>
    </row>
    <row r="7" spans="1:8" s="1" customFormat="1" x14ac:dyDescent="0.25">
      <c r="A7" s="38" t="s">
        <v>31</v>
      </c>
      <c r="B7" s="39" t="s">
        <v>36</v>
      </c>
      <c r="C7" s="40" t="s">
        <v>37</v>
      </c>
      <c r="D7" s="41" t="s">
        <v>57</v>
      </c>
      <c r="E7" s="70" t="s">
        <v>30</v>
      </c>
      <c r="F7" s="70">
        <v>128</v>
      </c>
      <c r="G7" s="42"/>
      <c r="H7" s="43"/>
    </row>
    <row r="8" spans="1:8" s="1" customFormat="1" x14ac:dyDescent="0.25">
      <c r="A8" s="38" t="s">
        <v>32</v>
      </c>
      <c r="B8" s="39" t="s">
        <v>39</v>
      </c>
      <c r="C8" s="40" t="s">
        <v>38</v>
      </c>
      <c r="D8" s="41" t="s">
        <v>56</v>
      </c>
      <c r="E8" s="70" t="s">
        <v>18</v>
      </c>
      <c r="F8" s="70">
        <v>2</v>
      </c>
      <c r="G8" s="42"/>
      <c r="H8" s="43"/>
    </row>
    <row r="9" spans="1:8" x14ac:dyDescent="0.25">
      <c r="A9" s="38" t="s">
        <v>33</v>
      </c>
      <c r="B9" s="39" t="s">
        <v>40</v>
      </c>
      <c r="C9" s="40" t="s">
        <v>41</v>
      </c>
      <c r="D9" s="41" t="s">
        <v>42</v>
      </c>
      <c r="E9" s="70" t="s">
        <v>23</v>
      </c>
      <c r="F9" s="70">
        <v>1</v>
      </c>
      <c r="G9" s="41"/>
      <c r="H9" s="44"/>
    </row>
    <row r="10" spans="1:8" x14ac:dyDescent="0.25">
      <c r="A10" s="38" t="s">
        <v>34</v>
      </c>
      <c r="B10" s="39" t="s">
        <v>43</v>
      </c>
      <c r="C10" s="40" t="s">
        <v>44</v>
      </c>
      <c r="D10" s="41" t="s">
        <v>45</v>
      </c>
      <c r="E10" s="70" t="s">
        <v>23</v>
      </c>
      <c r="F10" s="70">
        <v>2</v>
      </c>
      <c r="G10" s="42"/>
      <c r="H10" s="43"/>
    </row>
    <row r="11" spans="1:8" ht="15.75" thickBot="1" x14ac:dyDescent="0.3">
      <c r="A11" s="75" t="s">
        <v>35</v>
      </c>
      <c r="B11" s="76" t="s">
        <v>54</v>
      </c>
      <c r="C11" s="77" t="s">
        <v>53</v>
      </c>
      <c r="D11" s="78" t="s">
        <v>55</v>
      </c>
      <c r="E11" s="79" t="s">
        <v>18</v>
      </c>
      <c r="F11" s="79">
        <v>1</v>
      </c>
      <c r="G11" s="80"/>
      <c r="H11" s="81"/>
    </row>
    <row r="12" spans="1:8" ht="15.75" thickBot="1" x14ac:dyDescent="0.3">
      <c r="A12" s="74"/>
      <c r="B12" s="45"/>
      <c r="C12" s="45"/>
      <c r="D12" s="45"/>
      <c r="E12" s="45"/>
      <c r="F12" s="45"/>
      <c r="G12" s="46" t="s">
        <v>24</v>
      </c>
      <c r="H12" s="47"/>
    </row>
  </sheetData>
  <mergeCells count="4">
    <mergeCell ref="A1:H1"/>
    <mergeCell ref="A2:H2"/>
    <mergeCell ref="A3:B3"/>
    <mergeCell ref="A4:H4"/>
  </mergeCells>
  <phoneticPr fontId="8" type="noConversion"/>
  <pageMargins left="0.7" right="0.7" top="0.75" bottom="0.75" header="0.3" footer="0.3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"/>
  <sheetViews>
    <sheetView zoomScale="83" zoomScaleNormal="83" workbookViewId="0">
      <selection activeCell="P8" sqref="P8"/>
    </sheetView>
  </sheetViews>
  <sheetFormatPr defaultRowHeight="15" x14ac:dyDescent="0.25"/>
  <cols>
    <col min="1" max="1" width="6.42578125" customWidth="1"/>
    <col min="2" max="2" width="14.140625" customWidth="1"/>
    <col min="3" max="3" width="31.5703125" customWidth="1"/>
    <col min="4" max="4" width="9.85546875" hidden="1" customWidth="1"/>
    <col min="5" max="5" width="8.7109375" hidden="1" customWidth="1"/>
    <col min="6" max="6" width="74.7109375" customWidth="1"/>
    <col min="7" max="7" width="33" customWidth="1"/>
    <col min="9" max="9" width="10.140625" customWidth="1"/>
    <col min="10" max="10" width="11.5703125" customWidth="1"/>
    <col min="11" max="11" width="14.5703125" customWidth="1"/>
  </cols>
  <sheetData>
    <row r="1" spans="1:11" ht="15.75" x14ac:dyDescent="0.25">
      <c r="B1" s="93" t="s">
        <v>66</v>
      </c>
      <c r="C1" s="93"/>
      <c r="D1" s="93"/>
      <c r="E1" s="93"/>
      <c r="F1" s="93"/>
      <c r="G1" s="93"/>
      <c r="H1" s="93"/>
      <c r="I1" s="93"/>
      <c r="J1" s="93"/>
      <c r="K1" s="93"/>
    </row>
    <row r="2" spans="1:11" ht="28.5" customHeight="1" x14ac:dyDescent="0.25">
      <c r="A2" s="105" t="s">
        <v>65</v>
      </c>
      <c r="B2" s="106"/>
      <c r="C2" s="106"/>
      <c r="D2" s="106"/>
      <c r="E2" s="106"/>
      <c r="F2" s="106"/>
      <c r="G2" s="106"/>
      <c r="H2" s="106"/>
      <c r="I2" s="106"/>
      <c r="J2" s="61"/>
      <c r="K2" s="61"/>
    </row>
    <row r="3" spans="1:11" ht="15.75" thickBot="1" x14ac:dyDescent="0.3">
      <c r="A3" s="105" t="s">
        <v>68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ht="15.75" customHeight="1" thickBot="1" x14ac:dyDescent="0.3">
      <c r="A4" s="102" t="s">
        <v>10</v>
      </c>
      <c r="B4" s="103"/>
      <c r="C4" s="103"/>
      <c r="D4" s="103"/>
      <c r="E4" s="103"/>
      <c r="F4" s="103"/>
      <c r="G4" s="103"/>
      <c r="H4" s="103"/>
      <c r="I4" s="103"/>
      <c r="J4" s="103"/>
      <c r="K4" s="104"/>
    </row>
    <row r="5" spans="1:11" ht="75.75" thickBot="1" x14ac:dyDescent="0.3">
      <c r="A5" s="91" t="s">
        <v>60</v>
      </c>
      <c r="B5" s="91" t="s">
        <v>11</v>
      </c>
      <c r="C5" s="94" t="s">
        <v>3</v>
      </c>
      <c r="D5" s="57" t="s">
        <v>12</v>
      </c>
      <c r="E5" s="57" t="s">
        <v>16</v>
      </c>
      <c r="F5" s="58" t="s">
        <v>13</v>
      </c>
      <c r="G5" s="96" t="s">
        <v>50</v>
      </c>
      <c r="H5" s="96" t="s">
        <v>14</v>
      </c>
      <c r="I5" s="96" t="s">
        <v>15</v>
      </c>
      <c r="J5" s="98" t="s">
        <v>63</v>
      </c>
      <c r="K5" s="100" t="s">
        <v>27</v>
      </c>
    </row>
    <row r="6" spans="1:11" ht="15.75" thickBot="1" x14ac:dyDescent="0.3">
      <c r="A6" s="92"/>
      <c r="B6" s="92"/>
      <c r="C6" s="95"/>
      <c r="D6" s="59"/>
      <c r="E6" s="59"/>
      <c r="F6" s="60" t="s">
        <v>28</v>
      </c>
      <c r="G6" s="97"/>
      <c r="H6" s="97"/>
      <c r="I6" s="97"/>
      <c r="J6" s="99"/>
      <c r="K6" s="101"/>
    </row>
    <row r="7" spans="1:11" ht="234.75" customHeight="1" x14ac:dyDescent="0.25">
      <c r="A7" s="71">
        <v>1</v>
      </c>
      <c r="B7" s="8" t="s">
        <v>46</v>
      </c>
      <c r="C7" s="9" t="s">
        <v>52</v>
      </c>
      <c r="D7" s="3"/>
      <c r="E7" s="3"/>
      <c r="F7" s="10" t="s">
        <v>64</v>
      </c>
      <c r="G7" s="11"/>
      <c r="H7" s="12" t="s">
        <v>30</v>
      </c>
      <c r="I7" s="13">
        <v>128</v>
      </c>
      <c r="J7" s="14"/>
      <c r="K7" s="15"/>
    </row>
    <row r="8" spans="1:11" ht="75" customHeight="1" x14ac:dyDescent="0.25">
      <c r="A8" s="16">
        <v>2</v>
      </c>
      <c r="B8" s="16" t="s">
        <v>47</v>
      </c>
      <c r="C8" s="17" t="s">
        <v>49</v>
      </c>
      <c r="D8" s="2"/>
      <c r="E8" s="2"/>
      <c r="F8" s="18" t="s">
        <v>51</v>
      </c>
      <c r="G8" s="19" t="s">
        <v>59</v>
      </c>
      <c r="H8" s="20" t="s">
        <v>23</v>
      </c>
      <c r="I8" s="21">
        <v>2</v>
      </c>
      <c r="J8" s="22"/>
      <c r="K8" s="23"/>
    </row>
    <row r="9" spans="1:11" ht="75" customHeight="1" thickBot="1" x14ac:dyDescent="0.3">
      <c r="A9" s="24">
        <v>3</v>
      </c>
      <c r="B9" s="24" t="s">
        <v>47</v>
      </c>
      <c r="C9" s="25" t="s">
        <v>48</v>
      </c>
      <c r="D9" s="4"/>
      <c r="E9" s="4"/>
      <c r="F9" s="26" t="s">
        <v>51</v>
      </c>
      <c r="G9" s="27" t="s">
        <v>61</v>
      </c>
      <c r="H9" s="28" t="s">
        <v>23</v>
      </c>
      <c r="I9" s="29">
        <v>2</v>
      </c>
      <c r="J9" s="30"/>
      <c r="K9" s="31"/>
    </row>
    <row r="10" spans="1:11" ht="15.75" thickBot="1" x14ac:dyDescent="0.3">
      <c r="A10" s="72"/>
      <c r="B10" s="5"/>
      <c r="C10" s="5"/>
      <c r="D10" s="5"/>
      <c r="E10" s="5"/>
      <c r="F10" s="5"/>
      <c r="G10" s="5"/>
      <c r="H10" s="5"/>
      <c r="I10" s="5"/>
      <c r="J10" s="65" t="s">
        <v>22</v>
      </c>
      <c r="K10" s="73"/>
    </row>
  </sheetData>
  <mergeCells count="12">
    <mergeCell ref="A5:A6"/>
    <mergeCell ref="B1:K1"/>
    <mergeCell ref="B5:B6"/>
    <mergeCell ref="C5:C6"/>
    <mergeCell ref="G5:G6"/>
    <mergeCell ref="H5:H6"/>
    <mergeCell ref="I5:I6"/>
    <mergeCell ref="J5:J6"/>
    <mergeCell ref="K5:K6"/>
    <mergeCell ref="A4:K4"/>
    <mergeCell ref="A3:K3"/>
    <mergeCell ref="A2:I2"/>
  </mergeCells>
  <phoneticPr fontId="8" type="noConversion"/>
  <pageMargins left="0.7" right="0.7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"/>
  <sheetViews>
    <sheetView tabSelected="1" workbookViewId="0">
      <selection activeCell="N10" sqref="N10"/>
    </sheetView>
  </sheetViews>
  <sheetFormatPr defaultRowHeight="15" x14ac:dyDescent="0.25"/>
  <cols>
    <col min="3" max="3" width="59.85546875" customWidth="1"/>
    <col min="6" max="6" width="19.42578125" customWidth="1"/>
    <col min="7" max="7" width="20.7109375" customWidth="1"/>
  </cols>
  <sheetData>
    <row r="1" spans="1:7" x14ac:dyDescent="0.25">
      <c r="A1" s="112" t="s">
        <v>66</v>
      </c>
      <c r="B1" s="112"/>
      <c r="C1" s="112"/>
      <c r="D1" s="112"/>
      <c r="E1" s="112"/>
      <c r="F1" s="112"/>
      <c r="G1" s="112"/>
    </row>
    <row r="2" spans="1:7" ht="28.9" customHeight="1" x14ac:dyDescent="0.25">
      <c r="A2" s="113" t="s">
        <v>65</v>
      </c>
      <c r="B2" s="113"/>
      <c r="C2" s="113"/>
      <c r="D2" s="113"/>
      <c r="E2" s="113"/>
      <c r="F2" s="113"/>
      <c r="G2" s="113"/>
    </row>
    <row r="3" spans="1:7" ht="15.75" thickBot="1" x14ac:dyDescent="0.3">
      <c r="A3" s="64" t="s">
        <v>68</v>
      </c>
      <c r="B3" s="6"/>
      <c r="C3" s="7"/>
      <c r="D3" s="7"/>
      <c r="E3" s="6"/>
      <c r="F3" s="5"/>
      <c r="G3" s="5"/>
    </row>
    <row r="4" spans="1:7" ht="15.75" thickBot="1" x14ac:dyDescent="0.3">
      <c r="A4" s="114" t="s">
        <v>69</v>
      </c>
      <c r="B4" s="115"/>
      <c r="C4" s="48"/>
      <c r="D4" s="48"/>
      <c r="E4" s="49"/>
      <c r="F4" s="49"/>
      <c r="G4" s="50"/>
    </row>
    <row r="5" spans="1:7" ht="45" x14ac:dyDescent="0.25">
      <c r="A5" s="107" t="s">
        <v>21</v>
      </c>
      <c r="B5" s="108"/>
      <c r="C5" s="109"/>
      <c r="D5" s="51" t="s">
        <v>19</v>
      </c>
      <c r="E5" s="51" t="s">
        <v>20</v>
      </c>
      <c r="F5" s="51" t="s">
        <v>63</v>
      </c>
      <c r="G5" s="52" t="s">
        <v>27</v>
      </c>
    </row>
    <row r="6" spans="1:7" ht="30.75" customHeight="1" x14ac:dyDescent="0.25">
      <c r="A6" s="116" t="s">
        <v>17</v>
      </c>
      <c r="B6" s="117"/>
      <c r="C6" s="117"/>
      <c r="D6" s="53" t="s">
        <v>18</v>
      </c>
      <c r="E6" s="54">
        <v>1</v>
      </c>
      <c r="F6" s="55">
        <v>20000</v>
      </c>
      <c r="G6" s="56">
        <f t="shared" ref="G6" si="0">E6*F6</f>
        <v>20000</v>
      </c>
    </row>
    <row r="7" spans="1:7" ht="51" customHeight="1" x14ac:dyDescent="0.25">
      <c r="A7" s="123" t="s">
        <v>67</v>
      </c>
      <c r="B7" s="124"/>
      <c r="C7" s="125"/>
      <c r="D7" s="53" t="s">
        <v>18</v>
      </c>
      <c r="E7" s="54"/>
      <c r="F7" s="55"/>
      <c r="G7" s="56"/>
    </row>
    <row r="8" spans="1:7" ht="30.75" customHeight="1" x14ac:dyDescent="0.25">
      <c r="A8" s="120" t="s">
        <v>62</v>
      </c>
      <c r="B8" s="121"/>
      <c r="C8" s="122"/>
      <c r="D8" s="53" t="s">
        <v>26</v>
      </c>
      <c r="E8" s="54">
        <v>100</v>
      </c>
      <c r="F8" s="55"/>
      <c r="G8" s="56"/>
    </row>
    <row r="9" spans="1:7" ht="15.75" thickBot="1" x14ac:dyDescent="0.3">
      <c r="A9" s="110"/>
      <c r="B9" s="111"/>
      <c r="C9" s="111"/>
      <c r="D9" s="118" t="s">
        <v>22</v>
      </c>
      <c r="E9" s="119"/>
      <c r="F9" s="119"/>
      <c r="G9" s="82"/>
    </row>
  </sheetData>
  <mergeCells count="9">
    <mergeCell ref="A5:C5"/>
    <mergeCell ref="A9:C9"/>
    <mergeCell ref="A1:G1"/>
    <mergeCell ref="A2:G2"/>
    <mergeCell ref="A4:B4"/>
    <mergeCell ref="A6:C6"/>
    <mergeCell ref="D9:F9"/>
    <mergeCell ref="A8:C8"/>
    <mergeCell ref="A7:C7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Zakres</vt:lpstr>
      <vt:lpstr>Materiały</vt:lpstr>
      <vt:lpstr>prace dod. i narzuty </vt:lpstr>
      <vt:lpstr>Materiały!Obszar_wydruku</vt:lpstr>
      <vt:lpstr>Zakres!Obszar_wydruku</vt:lpstr>
    </vt:vector>
  </TitlesOfParts>
  <Company>VBSP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Grocholski Tomasz</dc:creator>
  <cp:lastModifiedBy>Siemińska Karolina</cp:lastModifiedBy>
  <cp:lastPrinted>2015-11-30T05:42:10Z</cp:lastPrinted>
  <dcterms:created xsi:type="dcterms:W3CDTF">2013-11-26T09:58:11Z</dcterms:created>
  <dcterms:modified xsi:type="dcterms:W3CDTF">2026-03-10T14:15:07Z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2022-10-04T05:22:25Z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26b66318-17d5-4d13-a488-019c2b6af080</vt:lpwstr>
  </property>
  <property fmtid="{D5CDD505-2E9C-101B-9397-08002B2CF9AE}" pid="8" name="MSIP_Label_e20eee59-e4e0-4a8d-90cf-d81fae0f4231_ContentBits">
    <vt:lpwstr>0</vt:lpwstr>
  </property>
</Properties>
</file>